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Q:\34 AMERHLMNSG\2 - PROCEDURES\2. EN COURS\26001 VEGETAUX\1.DCE prépa\03. BPU + BR + SIMU\"/>
    </mc:Choice>
  </mc:AlternateContent>
  <xr:revisionPtr revIDLastSave="0" documentId="13_ncr:1_{7EB9DC6E-5DE2-402A-92C0-3039778AD247}" xr6:coauthVersionLast="36" xr6:coauthVersionMax="36" xr10:uidLastSave="{00000000-0000-0000-0000-000000000000}"/>
  <bookViews>
    <workbookView xWindow="0" yWindow="0" windowWidth="28800" windowHeight="12105" activeTab="1" xr2:uid="{00000000-000D-0000-FFFF-FFFF00000000}"/>
  </bookViews>
  <sheets>
    <sheet name="BPU LOT 8" sheetId="1" r:id="rId1"/>
    <sheet name="BR LOT 8" sheetId="2" r:id="rId2"/>
    <sheet name="SIMU LOT 8" sheetId="3" r:id="rId3"/>
  </sheets>
  <calcPr calcId="191029"/>
</workbook>
</file>

<file path=xl/calcChain.xml><?xml version="1.0" encoding="utf-8"?>
<calcChain xmlns="http://schemas.openxmlformats.org/spreadsheetml/2006/main">
  <c r="H45" i="3" l="1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8" i="3"/>
  <c r="H27" i="3"/>
  <c r="H25" i="3"/>
  <c r="H24" i="3"/>
  <c r="H23" i="3"/>
  <c r="H22" i="3"/>
  <c r="H21" i="3"/>
  <c r="H20" i="3"/>
  <c r="H19" i="3"/>
  <c r="H17" i="3"/>
  <c r="H47" i="3" s="1"/>
  <c r="H16" i="3"/>
  <c r="H15" i="3"/>
  <c r="H14" i="3"/>
  <c r="H12" i="3"/>
  <c r="H11" i="3"/>
  <c r="H10" i="3"/>
</calcChain>
</file>

<file path=xl/sharedStrings.xml><?xml version="1.0" encoding="utf-8"?>
<sst xmlns="http://schemas.openxmlformats.org/spreadsheetml/2006/main" count="230" uniqueCount="104">
  <si>
    <t>Consultation n° 26.001</t>
  </si>
  <si>
    <t>FOURNITURE ET LIVRAISON D'ARTICLES D'ENTRETIEN ET D'AMENAGEMENT DES ESPACES VERTS</t>
  </si>
  <si>
    <t xml:space="preserve">LOT 8 : SECTEURS ILE-DE-FRANCE ET TOURS </t>
  </si>
  <si>
    <t>Il est obligatoire de renseigner ce document.
Il ne doit pas être modifié par le soumissionnaire et doit être chiffré en totalité sous peine de rejet de l'offre.</t>
  </si>
  <si>
    <t>BORDEREAU DES PRIX UNITAIRES</t>
  </si>
  <si>
    <t>N°</t>
  </si>
  <si>
    <t>DESIGNATION</t>
  </si>
  <si>
    <t>SPECIFICITE/DIMENSION</t>
  </si>
  <si>
    <t>UNITE</t>
  </si>
  <si>
    <t>PRIX UNITAIRE € HT*</t>
  </si>
  <si>
    <t>GAZON</t>
  </si>
  <si>
    <t>Gazon rustique</t>
  </si>
  <si>
    <t>20% Fétuque rouge gazonnante</t>
  </si>
  <si>
    <t>Sac de 10 kg</t>
  </si>
  <si>
    <t>20% Ray grass anglais Alboka</t>
  </si>
  <si>
    <t>Gazon résistant</t>
  </si>
  <si>
    <t>10% Ray grass anglais</t>
  </si>
  <si>
    <t>TERREAUX ET AMENDEMENTS</t>
  </si>
  <si>
    <t>Terreau de plantation</t>
  </si>
  <si>
    <t>60% Tourbe blonde</t>
  </si>
  <si>
    <t>Sac de 50 L</t>
  </si>
  <si>
    <t>Terre de bruyère</t>
  </si>
  <si>
    <t>80% Terre de bruyère + 20% Tourbe</t>
  </si>
  <si>
    <t>Engrais organique gazon</t>
  </si>
  <si>
    <t>3.2.5+5MgO+Fe micro granulé</t>
  </si>
  <si>
    <t>Sac de 25kg</t>
  </si>
  <si>
    <t>NPK 6-2-10 ou 7-2-9</t>
  </si>
  <si>
    <t>PAILLIS ET TOILES DE PAILLAGE</t>
  </si>
  <si>
    <t xml:space="preserve">Paillage minéral </t>
  </si>
  <si>
    <t>Coloris et granulométrie multiples</t>
  </si>
  <si>
    <t>Sac de 25 kg</t>
  </si>
  <si>
    <t>BIG BAG 500 kg</t>
  </si>
  <si>
    <t>Mulch coco</t>
  </si>
  <si>
    <t>Sac de 70kg</t>
  </si>
  <si>
    <t>BIG BAG 500kg</t>
  </si>
  <si>
    <t>Paillis de chanvre</t>
  </si>
  <si>
    <t>Balle de 200 kg</t>
  </si>
  <si>
    <t>Toile de paillage verte</t>
  </si>
  <si>
    <t>1, 2 et 4 mètres de large</t>
  </si>
  <si>
    <t>Rouleau de 100 mètres</t>
  </si>
  <si>
    <t>Toile de paillage marron</t>
  </si>
  <si>
    <t>DESHERBANTS, ANTI-MOUSSE ET PRODUITS DE PROTECTIONS</t>
  </si>
  <si>
    <t>Traitement biocide curatif et préventif antimousse et lichens</t>
  </si>
  <si>
    <t>Chlorure d'alkyldiméthyl-benzylammonium</t>
  </si>
  <si>
    <t>5 litres</t>
  </si>
  <si>
    <t>Désherbant biocontrôle</t>
  </si>
  <si>
    <t>DIVERS</t>
  </si>
  <si>
    <t>14cm * 25m</t>
  </si>
  <si>
    <t>Rouleau 25 mètres</t>
  </si>
  <si>
    <t>Hauteur 28cm</t>
  </si>
  <si>
    <t>Lot de 10</t>
  </si>
  <si>
    <t xml:space="preserve">Agraffes acier </t>
  </si>
  <si>
    <t>20*20*20</t>
  </si>
  <si>
    <t>Lot de 100</t>
  </si>
  <si>
    <t xml:space="preserve">Tuteur en bois </t>
  </si>
  <si>
    <t>1,0m</t>
  </si>
  <si>
    <t>Unité</t>
  </si>
  <si>
    <t>1,5m</t>
  </si>
  <si>
    <t>2,0m</t>
  </si>
  <si>
    <t>2,5m</t>
  </si>
  <si>
    <t xml:space="preserve">Kit complet 3 tuteurs </t>
  </si>
  <si>
    <t>Ceinture collier de tuteurage</t>
  </si>
  <si>
    <t>Dimensions 25, 35, 45 et 58 cm</t>
  </si>
  <si>
    <t xml:space="preserve">Nichoirs à oiseaux </t>
  </si>
  <si>
    <t>Petit modèle en bois</t>
  </si>
  <si>
    <t>Nichoirs à oiseaux</t>
  </si>
  <si>
    <t>Moyen modèle en bois</t>
  </si>
  <si>
    <t xml:space="preserve">Abris à insecte </t>
  </si>
  <si>
    <t>Format moyen</t>
  </si>
  <si>
    <t>Piège à taupes</t>
  </si>
  <si>
    <t>Acier cuivré</t>
  </si>
  <si>
    <t xml:space="preserve">* Les prix s’entendent pour des fournitures tous frais compris </t>
  </si>
  <si>
    <t xml:space="preserve">BORDEREAU DE REMISES TARIFAIRES SUR CATALOGUES </t>
  </si>
  <si>
    <t>Il est obligatoire de renseigner ce document.</t>
  </si>
  <si>
    <t>En complément du BPU, le soumissionnaire précise les produits sur catalogue qu'il propose, ainsi que le taux de remise appliqué sur le tarif public</t>
  </si>
  <si>
    <t>PROPOSITION PRODUITS SUR CATALOGUE (HORS BPU)</t>
  </si>
  <si>
    <t>Famille de produits</t>
  </si>
  <si>
    <t>Produit</t>
  </si>
  <si>
    <t>Référence catalogue</t>
  </si>
  <si>
    <t xml:space="preserve">Remise appliquée (%) </t>
  </si>
  <si>
    <t xml:space="preserve">SIMULATION DE COMMANDE </t>
  </si>
  <si>
    <t>Ce document n'est pas contractuel, il servira uniquement à l'analyse des offres</t>
  </si>
  <si>
    <t>PU € HT*</t>
  </si>
  <si>
    <t>QTE**</t>
  </si>
  <si>
    <t>PRIX TOTAL € HT</t>
  </si>
  <si>
    <t>60% tourbe blonde</t>
  </si>
  <si>
    <t>80% terre de bruyère + 20% tourbe</t>
  </si>
  <si>
    <t xml:space="preserve">Engrais organo-minéral avec stimulateur </t>
  </si>
  <si>
    <t>NPK 6-2-10 ou 7-2 -9</t>
  </si>
  <si>
    <t>Sac de 25 Kg</t>
  </si>
  <si>
    <t>DESHERBANTS, ANTIMOUSSES ET PRODUITS DE PROTECTION</t>
  </si>
  <si>
    <t>Rouleau de 25 mètres</t>
  </si>
  <si>
    <t>Dimension 25, 35, 45 et 58 cm</t>
  </si>
  <si>
    <t>Format moyen en bois</t>
  </si>
  <si>
    <t>MONTANT GLOBAL  € HT</t>
  </si>
  <si>
    <t xml:space="preserve">MONTANT GLOBAL € TTC  </t>
  </si>
  <si>
    <t xml:space="preserve">** : il s'agit de quantités estimatives non contractuelles, qui n’engagent pas l’établissement et servent uniquement à l’analyse des offres </t>
  </si>
  <si>
    <t>680g/l acide pélargonique formulation 
écoconcentré émulsionnable</t>
  </si>
  <si>
    <r>
      <t xml:space="preserve">TVA </t>
    </r>
    <r>
      <rPr>
        <b/>
        <sz val="11"/>
        <color rgb="FFFF0000"/>
        <rFont val="Arial"/>
        <family val="2"/>
      </rPr>
      <t>(renseigner pourcentage)</t>
    </r>
    <r>
      <rPr>
        <b/>
        <sz val="11"/>
        <rFont val="Arial"/>
        <family val="2"/>
      </rPr>
      <t xml:space="preserve"> %</t>
    </r>
  </si>
  <si>
    <t>Gazon d'agrément</t>
  </si>
  <si>
    <t>Engrais organo-minéral avec stimulateur 
de croissance racinaire</t>
  </si>
  <si>
    <t>Traitement biocide curatif et préventif 
antimousse et lichens</t>
  </si>
  <si>
    <t>Bordure recyclée</t>
  </si>
  <si>
    <t>Piquet recyclé adaptable bordure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</si>
</sst>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rgb="FF0000FF"/>
      <name val="Arial"/>
      <family val="2"/>
    </font>
    <font>
      <b/>
      <sz val="10"/>
      <color rgb="FFFF0000"/>
      <name val="Arial"/>
      <family val="2"/>
    </font>
    <font>
      <sz val="10"/>
      <color rgb="FFFF6600"/>
      <name val="Arial"/>
      <family val="2"/>
    </font>
    <font>
      <b/>
      <sz val="10"/>
      <name val="Arial"/>
      <family val="2"/>
    </font>
    <font>
      <i/>
      <sz val="12"/>
      <color rgb="FF3333FF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99CCFF"/>
      </patternFill>
    </fill>
    <fill>
      <patternFill patternType="solid">
        <fgColor rgb="FFD8D8D8"/>
      </patternFill>
    </fill>
    <fill>
      <patternFill patternType="solid">
        <fgColor rgb="FFD9DCE1"/>
      </patternFill>
    </fill>
    <fill>
      <patternFill patternType="solid">
        <f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left" vertical="center"/>
    </xf>
    <xf numFmtId="4" fontId="7" fillId="8" borderId="5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vertical="center"/>
    </xf>
    <xf numFmtId="0" fontId="9" fillId="6" borderId="6" xfId="0" applyFont="1" applyFill="1" applyBorder="1" applyAlignment="1">
      <alignment vertical="center"/>
    </xf>
    <xf numFmtId="4" fontId="9" fillId="0" borderId="6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6" borderId="1" xfId="0" applyFont="1" applyFill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4" fontId="9" fillId="0" borderId="1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vertical="center"/>
    </xf>
    <xf numFmtId="9" fontId="9" fillId="6" borderId="5" xfId="0" applyNumberFormat="1" applyFont="1" applyFill="1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4" fontId="9" fillId="0" borderId="5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vertical="center"/>
    </xf>
    <xf numFmtId="0" fontId="2" fillId="6" borderId="6" xfId="0" applyFont="1" applyFill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6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/>
    </xf>
    <xf numFmtId="0" fontId="9" fillId="6" borderId="6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left" vertical="center"/>
    </xf>
    <xf numFmtId="0" fontId="2" fillId="6" borderId="5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4" fontId="9" fillId="0" borderId="15" xfId="0" applyNumberFormat="1" applyFont="1" applyBorder="1" applyAlignment="1">
      <alignment horizontal="center" vertical="center"/>
    </xf>
    <xf numFmtId="0" fontId="9" fillId="6" borderId="12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4" fontId="7" fillId="6" borderId="11" xfId="0" applyNumberFormat="1" applyFont="1" applyFill="1" applyBorder="1" applyAlignment="1">
      <alignment horizontal="center" vertical="center"/>
    </xf>
    <xf numFmtId="0" fontId="2" fillId="6" borderId="14" xfId="0" applyFont="1" applyFill="1" applyBorder="1" applyAlignment="1">
      <alignment horizontal="center" vertical="center"/>
    </xf>
    <xf numFmtId="4" fontId="7" fillId="6" borderId="15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vertical="center"/>
    </xf>
    <xf numFmtId="0" fontId="2" fillId="6" borderId="19" xfId="0" applyFont="1" applyFill="1" applyBorder="1" applyAlignment="1">
      <alignment vertical="center"/>
    </xf>
    <xf numFmtId="0" fontId="2" fillId="0" borderId="19" xfId="0" applyFont="1" applyBorder="1" applyAlignment="1">
      <alignment horizontal="left" vertical="center"/>
    </xf>
    <xf numFmtId="4" fontId="9" fillId="0" borderId="20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13" fillId="8" borderId="1" xfId="0" applyFont="1" applyFill="1" applyBorder="1" applyAlignment="1">
      <alignment horizontal="center" vertical="center"/>
    </xf>
    <xf numFmtId="0" fontId="2" fillId="0" borderId="1" xfId="0" applyFont="1" applyBorder="1"/>
    <xf numFmtId="4" fontId="2" fillId="0" borderId="0" xfId="0" applyNumberFormat="1" applyFont="1"/>
    <xf numFmtId="0" fontId="5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4" fontId="2" fillId="6" borderId="6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9" fillId="6" borderId="5" xfId="0" applyFont="1" applyFill="1" applyBorder="1" applyAlignment="1">
      <alignment vertical="center"/>
    </xf>
    <xf numFmtId="0" fontId="9" fillId="6" borderId="5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4" fontId="7" fillId="3" borderId="9" xfId="0" applyNumberFormat="1" applyFont="1" applyFill="1" applyBorder="1" applyAlignment="1">
      <alignment horizontal="center" vertical="center"/>
    </xf>
    <xf numFmtId="4" fontId="7" fillId="3" borderId="17" xfId="0" applyNumberFormat="1" applyFont="1" applyFill="1" applyBorder="1" applyAlignment="1">
      <alignment horizontal="center" vertical="center"/>
    </xf>
    <xf numFmtId="4" fontId="7" fillId="3" borderId="17" xfId="0" applyNumberFormat="1" applyFont="1" applyFill="1" applyBorder="1" applyAlignment="1">
      <alignment vertical="center"/>
    </xf>
    <xf numFmtId="4" fontId="7" fillId="7" borderId="13" xfId="0" applyNumberFormat="1" applyFont="1" applyFill="1" applyBorder="1" applyAlignment="1">
      <alignment horizontal="center" vertical="center"/>
    </xf>
    <xf numFmtId="4" fontId="7" fillId="7" borderId="20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center" vertical="center"/>
    </xf>
    <xf numFmtId="0" fontId="8" fillId="0" borderId="0" xfId="0" applyFont="1" applyAlignment="1">
      <alignment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4" fontId="7" fillId="3" borderId="17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12" fillId="5" borderId="3" xfId="0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4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2" fillId="7" borderId="21" xfId="0" applyFont="1" applyFill="1" applyBorder="1" applyAlignment="1">
      <alignment horizontal="right" vertical="center" wrapText="1"/>
    </xf>
    <xf numFmtId="0" fontId="12" fillId="7" borderId="2" xfId="0" applyFont="1" applyFill="1" applyBorder="1" applyAlignment="1">
      <alignment horizontal="right" vertical="center" wrapText="1"/>
    </xf>
    <xf numFmtId="0" fontId="12" fillId="7" borderId="4" xfId="0" applyFont="1" applyFill="1" applyBorder="1" applyAlignment="1">
      <alignment horizontal="right" vertical="center" wrapText="1"/>
    </xf>
    <xf numFmtId="0" fontId="12" fillId="7" borderId="22" xfId="0" applyFont="1" applyFill="1" applyBorder="1" applyAlignment="1">
      <alignment horizontal="right" vertical="center" wrapText="1"/>
    </xf>
    <xf numFmtId="0" fontId="12" fillId="7" borderId="23" xfId="0" applyFont="1" applyFill="1" applyBorder="1" applyAlignment="1">
      <alignment horizontal="right" vertical="center" wrapText="1"/>
    </xf>
    <xf numFmtId="0" fontId="12" fillId="7" borderId="24" xfId="0" applyFont="1" applyFill="1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6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54"/>
  <sheetViews>
    <sheetView topLeftCell="A3" workbookViewId="0">
      <selection activeCell="C11" sqref="C11"/>
    </sheetView>
  </sheetViews>
  <sheetFormatPr baseColWidth="10" defaultColWidth="14.5703125" defaultRowHeight="14.25" x14ac:dyDescent="0.2"/>
  <cols>
    <col min="1" max="1" width="11.5703125" style="1" customWidth="1"/>
    <col min="2" max="2" width="5.7109375" style="14" customWidth="1"/>
    <col min="3" max="4" width="35.7109375" style="1" customWidth="1"/>
    <col min="5" max="5" width="19.7109375" style="4" customWidth="1"/>
    <col min="6" max="6" width="19.85546875" style="5" customWidth="1"/>
    <col min="7" max="30" width="11.5703125" style="1" customWidth="1"/>
    <col min="31" max="16384" width="14.5703125" style="2"/>
  </cols>
  <sheetData>
    <row r="1" spans="2:6" x14ac:dyDescent="0.2">
      <c r="B1" s="84" t="s">
        <v>0</v>
      </c>
      <c r="C1" s="85"/>
      <c r="D1" s="85"/>
      <c r="E1" s="85"/>
      <c r="F1" s="85"/>
    </row>
    <row r="2" spans="2:6" ht="25.5" customHeight="1" x14ac:dyDescent="0.2">
      <c r="B2" s="86" t="s">
        <v>1</v>
      </c>
      <c r="C2" s="86"/>
      <c r="D2" s="86"/>
      <c r="E2" s="86"/>
      <c r="F2" s="86"/>
    </row>
    <row r="3" spans="2:6" ht="38.25" customHeight="1" x14ac:dyDescent="0.2">
      <c r="B3" s="87" t="s">
        <v>2</v>
      </c>
      <c r="C3" s="87"/>
      <c r="D3" s="87"/>
      <c r="E3" s="87"/>
      <c r="F3" s="87"/>
    </row>
    <row r="4" spans="2:6" ht="39.75" customHeight="1" x14ac:dyDescent="0.2">
      <c r="B4" s="88" t="s">
        <v>3</v>
      </c>
      <c r="C4" s="88"/>
      <c r="D4" s="88"/>
      <c r="E4" s="88"/>
      <c r="F4" s="88"/>
    </row>
    <row r="5" spans="2:6" ht="15.75" customHeight="1" x14ac:dyDescent="0.2">
      <c r="B5" s="3"/>
    </row>
    <row r="6" spans="2:6" ht="40.15" customHeight="1" x14ac:dyDescent="0.2">
      <c r="B6" s="89" t="s">
        <v>4</v>
      </c>
      <c r="C6" s="89"/>
      <c r="D6" s="89"/>
      <c r="E6" s="89"/>
      <c r="F6" s="89"/>
    </row>
    <row r="7" spans="2:6" ht="15.75" customHeight="1" x14ac:dyDescent="0.2">
      <c r="B7" s="3"/>
      <c r="C7" s="6"/>
      <c r="D7" s="6"/>
      <c r="E7" s="7"/>
    </row>
    <row r="8" spans="2:6" ht="36" customHeight="1" x14ac:dyDescent="0.2">
      <c r="B8" s="15" t="s">
        <v>5</v>
      </c>
      <c r="C8" s="15" t="s">
        <v>6</v>
      </c>
      <c r="D8" s="16" t="s">
        <v>7</v>
      </c>
      <c r="E8" s="16" t="s">
        <v>8</v>
      </c>
      <c r="F8" s="17" t="s">
        <v>9</v>
      </c>
    </row>
    <row r="9" spans="2:6" ht="36" customHeight="1" x14ac:dyDescent="0.2">
      <c r="B9" s="94" t="s">
        <v>10</v>
      </c>
      <c r="C9" s="95"/>
      <c r="D9" s="95"/>
      <c r="E9" s="95"/>
      <c r="F9" s="96"/>
    </row>
    <row r="10" spans="2:6" ht="36" customHeight="1" x14ac:dyDescent="0.2">
      <c r="B10" s="42">
        <v>1</v>
      </c>
      <c r="C10" s="19" t="s">
        <v>11</v>
      </c>
      <c r="D10" s="20" t="s">
        <v>12</v>
      </c>
      <c r="E10" s="18" t="s">
        <v>13</v>
      </c>
      <c r="F10" s="43"/>
    </row>
    <row r="11" spans="2:6" ht="36" customHeight="1" x14ac:dyDescent="0.2">
      <c r="B11" s="44">
        <v>2</v>
      </c>
      <c r="C11" s="22" t="s">
        <v>99</v>
      </c>
      <c r="D11" s="23" t="s">
        <v>14</v>
      </c>
      <c r="E11" s="24" t="s">
        <v>13</v>
      </c>
      <c r="F11" s="45"/>
    </row>
    <row r="12" spans="2:6" ht="36" customHeight="1" x14ac:dyDescent="0.2">
      <c r="B12" s="46">
        <v>3</v>
      </c>
      <c r="C12" s="27" t="s">
        <v>15</v>
      </c>
      <c r="D12" s="28" t="s">
        <v>16</v>
      </c>
      <c r="E12" s="29" t="s">
        <v>13</v>
      </c>
      <c r="F12" s="47"/>
    </row>
    <row r="13" spans="2:6" ht="36" customHeight="1" x14ac:dyDescent="0.2">
      <c r="B13" s="91" t="s">
        <v>17</v>
      </c>
      <c r="C13" s="92"/>
      <c r="D13" s="92"/>
      <c r="E13" s="92"/>
      <c r="F13" s="93"/>
    </row>
    <row r="14" spans="2:6" ht="36" customHeight="1" x14ac:dyDescent="0.2">
      <c r="B14" s="42">
        <v>4</v>
      </c>
      <c r="C14" s="31" t="s">
        <v>18</v>
      </c>
      <c r="D14" s="32" t="s">
        <v>19</v>
      </c>
      <c r="E14" s="18" t="s">
        <v>20</v>
      </c>
      <c r="F14" s="43"/>
    </row>
    <row r="15" spans="2:6" ht="36" customHeight="1" x14ac:dyDescent="0.2">
      <c r="B15" s="48">
        <v>5</v>
      </c>
      <c r="C15" s="10" t="s">
        <v>21</v>
      </c>
      <c r="D15" s="10" t="s">
        <v>22</v>
      </c>
      <c r="E15" s="24" t="s">
        <v>20</v>
      </c>
      <c r="F15" s="45"/>
    </row>
    <row r="16" spans="2:6" ht="36" customHeight="1" x14ac:dyDescent="0.2">
      <c r="B16" s="44">
        <v>6</v>
      </c>
      <c r="C16" s="9" t="s">
        <v>23</v>
      </c>
      <c r="D16" s="10" t="s">
        <v>24</v>
      </c>
      <c r="E16" s="8" t="s">
        <v>25</v>
      </c>
      <c r="F16" s="45"/>
    </row>
    <row r="17" spans="2:6" ht="36" customHeight="1" x14ac:dyDescent="0.2">
      <c r="B17" s="46">
        <v>7</v>
      </c>
      <c r="C17" s="110" t="s">
        <v>100</v>
      </c>
      <c r="D17" s="34" t="s">
        <v>26</v>
      </c>
      <c r="E17" s="29" t="s">
        <v>25</v>
      </c>
      <c r="F17" s="47"/>
    </row>
    <row r="18" spans="2:6" ht="36" customHeight="1" x14ac:dyDescent="0.2">
      <c r="B18" s="91" t="s">
        <v>27</v>
      </c>
      <c r="C18" s="92"/>
      <c r="D18" s="92"/>
      <c r="E18" s="92"/>
      <c r="F18" s="93"/>
    </row>
    <row r="19" spans="2:6" ht="36" customHeight="1" x14ac:dyDescent="0.2">
      <c r="B19" s="42">
        <v>8</v>
      </c>
      <c r="C19" s="35" t="s">
        <v>28</v>
      </c>
      <c r="D19" s="35" t="s">
        <v>29</v>
      </c>
      <c r="E19" s="18" t="s">
        <v>30</v>
      </c>
      <c r="F19" s="43"/>
    </row>
    <row r="20" spans="2:6" ht="36" customHeight="1" x14ac:dyDescent="0.2">
      <c r="B20" s="44">
        <v>9</v>
      </c>
      <c r="C20" s="11" t="s">
        <v>28</v>
      </c>
      <c r="D20" s="11" t="s">
        <v>29</v>
      </c>
      <c r="E20" s="8" t="s">
        <v>31</v>
      </c>
      <c r="F20" s="45"/>
    </row>
    <row r="21" spans="2:6" ht="36" customHeight="1" x14ac:dyDescent="0.2">
      <c r="B21" s="44">
        <v>10</v>
      </c>
      <c r="C21" s="11" t="s">
        <v>32</v>
      </c>
      <c r="D21" s="12">
        <v>46299</v>
      </c>
      <c r="E21" s="8" t="s">
        <v>33</v>
      </c>
      <c r="F21" s="45"/>
    </row>
    <row r="22" spans="2:6" ht="36" customHeight="1" x14ac:dyDescent="0.2">
      <c r="B22" s="44">
        <v>11</v>
      </c>
      <c r="C22" s="11" t="s">
        <v>32</v>
      </c>
      <c r="D22" s="12">
        <v>46299</v>
      </c>
      <c r="E22" s="8" t="s">
        <v>34</v>
      </c>
      <c r="F22" s="45"/>
    </row>
    <row r="23" spans="2:6" ht="36" customHeight="1" x14ac:dyDescent="0.2">
      <c r="B23" s="44">
        <v>12</v>
      </c>
      <c r="C23" s="9" t="s">
        <v>35</v>
      </c>
      <c r="D23" s="9"/>
      <c r="E23" s="8" t="s">
        <v>36</v>
      </c>
      <c r="F23" s="45"/>
    </row>
    <row r="24" spans="2:6" ht="36" customHeight="1" x14ac:dyDescent="0.2">
      <c r="B24" s="44">
        <v>13</v>
      </c>
      <c r="C24" s="9" t="s">
        <v>37</v>
      </c>
      <c r="D24" s="9" t="s">
        <v>38</v>
      </c>
      <c r="E24" s="8" t="s">
        <v>39</v>
      </c>
      <c r="F24" s="45"/>
    </row>
    <row r="25" spans="2:6" ht="36" customHeight="1" x14ac:dyDescent="0.2">
      <c r="B25" s="46">
        <v>14</v>
      </c>
      <c r="C25" s="33" t="s">
        <v>40</v>
      </c>
      <c r="D25" s="27" t="s">
        <v>38</v>
      </c>
      <c r="E25" s="29" t="s">
        <v>39</v>
      </c>
      <c r="F25" s="47"/>
    </row>
    <row r="26" spans="2:6" ht="36" customHeight="1" x14ac:dyDescent="0.2">
      <c r="B26" s="91" t="s">
        <v>41</v>
      </c>
      <c r="C26" s="92"/>
      <c r="D26" s="92"/>
      <c r="E26" s="92"/>
      <c r="F26" s="97"/>
    </row>
    <row r="27" spans="2:6" ht="36" customHeight="1" x14ac:dyDescent="0.2">
      <c r="B27" s="49">
        <v>15</v>
      </c>
      <c r="C27" s="111" t="s">
        <v>101</v>
      </c>
      <c r="D27" s="38" t="s">
        <v>43</v>
      </c>
      <c r="E27" s="37" t="s">
        <v>44</v>
      </c>
      <c r="F27" s="50"/>
    </row>
    <row r="28" spans="2:6" ht="36" customHeight="1" x14ac:dyDescent="0.2">
      <c r="B28" s="51">
        <v>16</v>
      </c>
      <c r="C28" s="40" t="s">
        <v>45</v>
      </c>
      <c r="D28" s="41" t="s">
        <v>97</v>
      </c>
      <c r="E28" s="40" t="s">
        <v>44</v>
      </c>
      <c r="F28" s="52"/>
    </row>
    <row r="29" spans="2:6" ht="36" customHeight="1" x14ac:dyDescent="0.2">
      <c r="B29" s="91" t="s">
        <v>46</v>
      </c>
      <c r="C29" s="92"/>
      <c r="D29" s="92"/>
      <c r="E29" s="92"/>
      <c r="F29" s="93"/>
    </row>
    <row r="30" spans="2:6" ht="36" customHeight="1" x14ac:dyDescent="0.2">
      <c r="B30" s="42">
        <v>17</v>
      </c>
      <c r="C30" s="31" t="s">
        <v>102</v>
      </c>
      <c r="D30" s="18" t="s">
        <v>47</v>
      </c>
      <c r="E30" s="37" t="s">
        <v>48</v>
      </c>
      <c r="F30" s="43"/>
    </row>
    <row r="31" spans="2:6" ht="36" customHeight="1" x14ac:dyDescent="0.2">
      <c r="B31" s="44">
        <v>18</v>
      </c>
      <c r="C31" s="9" t="s">
        <v>103</v>
      </c>
      <c r="D31" s="8" t="s">
        <v>49</v>
      </c>
      <c r="E31" s="13" t="s">
        <v>50</v>
      </c>
      <c r="F31" s="45"/>
    </row>
    <row r="32" spans="2:6" ht="36" customHeight="1" x14ac:dyDescent="0.2">
      <c r="B32" s="44">
        <v>19</v>
      </c>
      <c r="C32" s="9" t="s">
        <v>51</v>
      </c>
      <c r="D32" s="9" t="s">
        <v>52</v>
      </c>
      <c r="E32" s="8" t="s">
        <v>53</v>
      </c>
      <c r="F32" s="45"/>
    </row>
    <row r="33" spans="2:6" ht="36" customHeight="1" x14ac:dyDescent="0.2">
      <c r="B33" s="44">
        <v>20</v>
      </c>
      <c r="C33" s="9" t="s">
        <v>54</v>
      </c>
      <c r="D33" s="9" t="s">
        <v>55</v>
      </c>
      <c r="E33" s="8" t="s">
        <v>56</v>
      </c>
      <c r="F33" s="45"/>
    </row>
    <row r="34" spans="2:6" ht="36" customHeight="1" x14ac:dyDescent="0.2">
      <c r="B34" s="44">
        <v>21</v>
      </c>
      <c r="C34" s="9" t="s">
        <v>54</v>
      </c>
      <c r="D34" s="9" t="s">
        <v>57</v>
      </c>
      <c r="E34" s="8" t="s">
        <v>56</v>
      </c>
      <c r="F34" s="45"/>
    </row>
    <row r="35" spans="2:6" ht="36" customHeight="1" x14ac:dyDescent="0.2">
      <c r="B35" s="44">
        <v>22</v>
      </c>
      <c r="C35" s="9" t="s">
        <v>54</v>
      </c>
      <c r="D35" s="9" t="s">
        <v>58</v>
      </c>
      <c r="E35" s="8" t="s">
        <v>56</v>
      </c>
      <c r="F35" s="45"/>
    </row>
    <row r="36" spans="2:6" ht="36" customHeight="1" x14ac:dyDescent="0.2">
      <c r="B36" s="44">
        <v>23</v>
      </c>
      <c r="C36" s="9" t="s">
        <v>54</v>
      </c>
      <c r="D36" s="9" t="s">
        <v>59</v>
      </c>
      <c r="E36" s="8" t="s">
        <v>56</v>
      </c>
      <c r="F36" s="45"/>
    </row>
    <row r="37" spans="2:6" ht="36" customHeight="1" x14ac:dyDescent="0.2">
      <c r="B37" s="44">
        <v>24</v>
      </c>
      <c r="C37" s="9" t="s">
        <v>60</v>
      </c>
      <c r="D37" s="9" t="s">
        <v>57</v>
      </c>
      <c r="E37" s="8" t="s">
        <v>56</v>
      </c>
      <c r="F37" s="45"/>
    </row>
    <row r="38" spans="2:6" ht="36" customHeight="1" x14ac:dyDescent="0.2">
      <c r="B38" s="44">
        <v>25</v>
      </c>
      <c r="C38" s="9" t="s">
        <v>60</v>
      </c>
      <c r="D38" s="9" t="s">
        <v>58</v>
      </c>
      <c r="E38" s="8" t="s">
        <v>56</v>
      </c>
      <c r="F38" s="45"/>
    </row>
    <row r="39" spans="2:6" ht="36" customHeight="1" x14ac:dyDescent="0.2">
      <c r="B39" s="44">
        <v>26</v>
      </c>
      <c r="C39" s="9" t="s">
        <v>60</v>
      </c>
      <c r="D39" s="9" t="s">
        <v>59</v>
      </c>
      <c r="E39" s="8" t="s">
        <v>56</v>
      </c>
      <c r="F39" s="45"/>
    </row>
    <row r="40" spans="2:6" ht="36" customHeight="1" x14ac:dyDescent="0.2">
      <c r="B40" s="44">
        <v>27</v>
      </c>
      <c r="C40" s="9" t="s">
        <v>61</v>
      </c>
      <c r="D40" s="9" t="s">
        <v>62</v>
      </c>
      <c r="E40" s="8" t="s">
        <v>56</v>
      </c>
      <c r="F40" s="45"/>
    </row>
    <row r="41" spans="2:6" ht="36" customHeight="1" x14ac:dyDescent="0.2">
      <c r="B41" s="44">
        <v>28</v>
      </c>
      <c r="C41" s="9" t="s">
        <v>63</v>
      </c>
      <c r="D41" s="9" t="s">
        <v>64</v>
      </c>
      <c r="E41" s="8" t="s">
        <v>56</v>
      </c>
      <c r="F41" s="45"/>
    </row>
    <row r="42" spans="2:6" ht="36" customHeight="1" x14ac:dyDescent="0.2">
      <c r="B42" s="44">
        <v>29</v>
      </c>
      <c r="C42" s="9" t="s">
        <v>65</v>
      </c>
      <c r="D42" s="22" t="s">
        <v>66</v>
      </c>
      <c r="E42" s="8" t="s">
        <v>56</v>
      </c>
      <c r="F42" s="45"/>
    </row>
    <row r="43" spans="2:6" ht="36" customHeight="1" x14ac:dyDescent="0.2">
      <c r="B43" s="44">
        <v>30</v>
      </c>
      <c r="C43" s="9" t="s">
        <v>67</v>
      </c>
      <c r="D43" s="10" t="s">
        <v>68</v>
      </c>
      <c r="E43" s="8" t="s">
        <v>56</v>
      </c>
      <c r="F43" s="45"/>
    </row>
    <row r="44" spans="2:6" ht="36" customHeight="1" x14ac:dyDescent="0.2">
      <c r="B44" s="53">
        <v>31</v>
      </c>
      <c r="C44" s="54" t="s">
        <v>69</v>
      </c>
      <c r="D44" s="55" t="s">
        <v>70</v>
      </c>
      <c r="E44" s="56" t="s">
        <v>56</v>
      </c>
      <c r="F44" s="57"/>
    </row>
    <row r="45" spans="2:6" ht="15.75" customHeight="1" x14ac:dyDescent="0.2"/>
    <row r="46" spans="2:6" ht="15.75" customHeight="1" x14ac:dyDescent="0.2">
      <c r="C46" s="90" t="s">
        <v>71</v>
      </c>
      <c r="D46" s="90"/>
      <c r="E46" s="90"/>
    </row>
    <row r="47" spans="2:6" ht="15.75" customHeight="1" x14ac:dyDescent="0.2"/>
    <row r="48" spans="2:6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</sheetData>
  <mergeCells count="11">
    <mergeCell ref="C46:E46"/>
    <mergeCell ref="B29:F29"/>
    <mergeCell ref="B18:F18"/>
    <mergeCell ref="B13:F13"/>
    <mergeCell ref="B9:F9"/>
    <mergeCell ref="B26:F26"/>
    <mergeCell ref="B1:F1"/>
    <mergeCell ref="B2:F2"/>
    <mergeCell ref="B3:F3"/>
    <mergeCell ref="B4:F4"/>
    <mergeCell ref="B6:F6"/>
  </mergeCells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F21"/>
  <sheetViews>
    <sheetView tabSelected="1" workbookViewId="0">
      <selection activeCell="D16" sqref="D16"/>
    </sheetView>
  </sheetViews>
  <sheetFormatPr baseColWidth="10" defaultColWidth="14.5703125" defaultRowHeight="14.25" x14ac:dyDescent="0.2"/>
  <cols>
    <col min="1" max="1" width="14.5703125" style="2"/>
    <col min="2" max="5" width="31.7109375" style="2" customWidth="1"/>
    <col min="6" max="6" width="24.28515625" style="2" customWidth="1"/>
    <col min="7" max="16384" width="14.5703125" style="2"/>
  </cols>
  <sheetData>
    <row r="1" spans="2:6" x14ac:dyDescent="0.2">
      <c r="B1" s="84" t="s">
        <v>0</v>
      </c>
      <c r="C1" s="85"/>
      <c r="D1" s="85"/>
      <c r="E1" s="85"/>
      <c r="F1" s="85"/>
    </row>
    <row r="2" spans="2:6" ht="26.25" customHeight="1" x14ac:dyDescent="0.2">
      <c r="B2" s="86" t="s">
        <v>1</v>
      </c>
      <c r="C2" s="86"/>
      <c r="D2" s="86"/>
      <c r="E2" s="86"/>
      <c r="F2" s="58"/>
    </row>
    <row r="3" spans="2:6" ht="27.75" customHeight="1" x14ac:dyDescent="0.2">
      <c r="B3" s="87" t="s">
        <v>2</v>
      </c>
      <c r="C3" s="87"/>
      <c r="D3" s="87"/>
      <c r="E3" s="87"/>
      <c r="F3" s="59"/>
    </row>
    <row r="5" spans="2:6" ht="37.9" customHeight="1" x14ac:dyDescent="0.2">
      <c r="B5" s="102" t="s">
        <v>72</v>
      </c>
      <c r="C5" s="102"/>
      <c r="D5" s="102"/>
      <c r="E5" s="102"/>
    </row>
    <row r="6" spans="2:6" x14ac:dyDescent="0.2">
      <c r="B6" s="60"/>
      <c r="C6" s="60"/>
      <c r="D6" s="60"/>
      <c r="E6" s="60"/>
    </row>
    <row r="7" spans="2:6" ht="15.75" customHeight="1" x14ac:dyDescent="0.2">
      <c r="B7" s="98" t="s">
        <v>73</v>
      </c>
      <c r="C7" s="98"/>
      <c r="D7" s="98"/>
      <c r="E7" s="98"/>
    </row>
    <row r="8" spans="2:6" ht="15.75" customHeight="1" x14ac:dyDescent="0.2">
      <c r="B8" s="98" t="s">
        <v>74</v>
      </c>
      <c r="C8" s="98"/>
      <c r="D8" s="98"/>
      <c r="E8" s="98"/>
    </row>
    <row r="9" spans="2:6" x14ac:dyDescent="0.2">
      <c r="B9" s="61"/>
      <c r="C9" s="61"/>
      <c r="D9" s="61"/>
      <c r="E9" s="61"/>
    </row>
    <row r="10" spans="2:6" ht="27.75" customHeight="1" x14ac:dyDescent="0.2">
      <c r="B10" s="99" t="s">
        <v>75</v>
      </c>
      <c r="C10" s="100"/>
      <c r="D10" s="100"/>
      <c r="E10" s="101"/>
    </row>
    <row r="11" spans="2:6" ht="20.25" customHeight="1" x14ac:dyDescent="0.2">
      <c r="B11" s="62" t="s">
        <v>76</v>
      </c>
      <c r="C11" s="62" t="s">
        <v>77</v>
      </c>
      <c r="D11" s="62" t="s">
        <v>78</v>
      </c>
      <c r="E11" s="62" t="s">
        <v>79</v>
      </c>
    </row>
    <row r="12" spans="2:6" ht="20.25" customHeight="1" x14ac:dyDescent="0.2">
      <c r="B12" s="63"/>
      <c r="C12" s="63"/>
      <c r="D12" s="63"/>
      <c r="E12" s="63"/>
    </row>
    <row r="13" spans="2:6" ht="20.25" customHeight="1" x14ac:dyDescent="0.2">
      <c r="B13" s="63"/>
      <c r="C13" s="63"/>
      <c r="D13" s="63"/>
      <c r="E13" s="63"/>
    </row>
    <row r="14" spans="2:6" ht="20.25" customHeight="1" x14ac:dyDescent="0.2">
      <c r="B14" s="63"/>
      <c r="C14" s="63"/>
      <c r="D14" s="63"/>
      <c r="E14" s="63"/>
    </row>
    <row r="15" spans="2:6" ht="20.25" customHeight="1" x14ac:dyDescent="0.2">
      <c r="B15" s="63"/>
      <c r="C15" s="63"/>
      <c r="D15" s="63"/>
      <c r="E15" s="63"/>
    </row>
    <row r="16" spans="2:6" ht="20.25" customHeight="1" x14ac:dyDescent="0.2">
      <c r="B16" s="63"/>
      <c r="C16" s="63"/>
      <c r="D16" s="63"/>
      <c r="E16" s="63"/>
    </row>
    <row r="17" spans="2:5" ht="20.25" customHeight="1" x14ac:dyDescent="0.2">
      <c r="B17" s="63"/>
      <c r="C17" s="63"/>
      <c r="D17" s="63"/>
      <c r="E17" s="63"/>
    </row>
    <row r="18" spans="2:5" ht="20.25" customHeight="1" x14ac:dyDescent="0.2">
      <c r="B18" s="63"/>
      <c r="C18" s="63"/>
      <c r="D18" s="63"/>
      <c r="E18" s="63"/>
    </row>
    <row r="19" spans="2:5" ht="20.25" customHeight="1" x14ac:dyDescent="0.2">
      <c r="B19" s="63"/>
      <c r="C19" s="63"/>
      <c r="D19" s="63"/>
      <c r="E19" s="63"/>
    </row>
    <row r="20" spans="2:5" ht="20.25" customHeight="1" x14ac:dyDescent="0.2">
      <c r="B20" s="63"/>
      <c r="C20" s="63"/>
      <c r="D20" s="63"/>
      <c r="E20" s="63"/>
    </row>
    <row r="21" spans="2:5" ht="20.25" customHeight="1" x14ac:dyDescent="0.2">
      <c r="B21" s="63"/>
      <c r="C21" s="63"/>
      <c r="D21" s="63"/>
      <c r="E21" s="63"/>
    </row>
  </sheetData>
  <mergeCells count="7">
    <mergeCell ref="B8:E8"/>
    <mergeCell ref="B10:E10"/>
    <mergeCell ref="B1:F1"/>
    <mergeCell ref="B2:E2"/>
    <mergeCell ref="B3:E3"/>
    <mergeCell ref="B5:E5"/>
    <mergeCell ref="B7:E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54"/>
  <sheetViews>
    <sheetView topLeftCell="A7" workbookViewId="0">
      <selection activeCell="A7" sqref="A1:XFD1048576"/>
    </sheetView>
  </sheetViews>
  <sheetFormatPr baseColWidth="10" defaultColWidth="14.5703125" defaultRowHeight="14.25" x14ac:dyDescent="0.2"/>
  <cols>
    <col min="1" max="1" width="11.5703125" style="1" customWidth="1"/>
    <col min="2" max="2" width="5.7109375" style="14" customWidth="1"/>
    <col min="3" max="4" width="35.7109375" style="1" customWidth="1"/>
    <col min="5" max="5" width="19.7109375" style="4" bestFit="1" customWidth="1"/>
    <col min="6" max="6" width="17.28515625" style="5" customWidth="1"/>
    <col min="7" max="7" width="11.5703125" style="1" customWidth="1"/>
    <col min="8" max="8" width="14.5703125" style="67" customWidth="1"/>
    <col min="9" max="30" width="11.5703125" style="1" customWidth="1"/>
    <col min="31" max="16384" width="14.5703125" style="2"/>
  </cols>
  <sheetData>
    <row r="1" spans="2:8" x14ac:dyDescent="0.2">
      <c r="B1" s="84" t="s">
        <v>0</v>
      </c>
      <c r="C1" s="84"/>
      <c r="D1" s="84"/>
      <c r="E1" s="84"/>
      <c r="F1" s="84"/>
      <c r="G1" s="84"/>
      <c r="H1" s="84"/>
    </row>
    <row r="2" spans="2:8" ht="25.5" customHeight="1" x14ac:dyDescent="0.2">
      <c r="B2" s="86" t="s">
        <v>1</v>
      </c>
      <c r="C2" s="86"/>
      <c r="D2" s="86"/>
      <c r="E2" s="86"/>
      <c r="F2" s="86"/>
      <c r="G2" s="86"/>
      <c r="H2" s="86"/>
    </row>
    <row r="3" spans="2:8" ht="39.75" customHeight="1" x14ac:dyDescent="0.2">
      <c r="B3" s="87" t="s">
        <v>2</v>
      </c>
      <c r="C3" s="87"/>
      <c r="D3" s="87"/>
      <c r="E3" s="87"/>
      <c r="F3" s="87"/>
      <c r="G3" s="87"/>
      <c r="H3" s="87"/>
    </row>
    <row r="4" spans="2:8" ht="39.75" customHeight="1" x14ac:dyDescent="0.2">
      <c r="B4" s="89" t="s">
        <v>80</v>
      </c>
      <c r="C4" s="89"/>
      <c r="D4" s="89"/>
      <c r="E4" s="89"/>
      <c r="F4" s="89"/>
      <c r="G4" s="89"/>
      <c r="H4" s="89"/>
    </row>
    <row r="5" spans="2:8" ht="15.75" customHeight="1" x14ac:dyDescent="0.2">
      <c r="B5" s="3"/>
      <c r="C5" s="6"/>
      <c r="D5" s="6"/>
      <c r="E5" s="7"/>
      <c r="F5" s="64"/>
      <c r="G5" s="61"/>
      <c r="H5" s="64"/>
    </row>
    <row r="6" spans="2:8" ht="27" customHeight="1" x14ac:dyDescent="0.2">
      <c r="B6" s="65" t="s">
        <v>81</v>
      </c>
      <c r="C6" s="65"/>
      <c r="D6" s="65"/>
      <c r="E6" s="65"/>
      <c r="F6" s="66"/>
      <c r="G6" s="65"/>
      <c r="H6" s="66"/>
    </row>
    <row r="7" spans="2:8" ht="15.75" customHeight="1" x14ac:dyDescent="0.2">
      <c r="B7" s="3"/>
      <c r="C7" s="6"/>
      <c r="D7" s="6"/>
      <c r="E7" s="7"/>
    </row>
    <row r="8" spans="2:8" ht="36" customHeight="1" x14ac:dyDescent="0.2">
      <c r="B8" s="15" t="s">
        <v>5</v>
      </c>
      <c r="C8" s="15" t="s">
        <v>6</v>
      </c>
      <c r="D8" s="15" t="s">
        <v>7</v>
      </c>
      <c r="E8" s="15" t="s">
        <v>8</v>
      </c>
      <c r="F8" s="15" t="s">
        <v>82</v>
      </c>
      <c r="G8" s="15" t="s">
        <v>83</v>
      </c>
      <c r="H8" s="17" t="s">
        <v>84</v>
      </c>
    </row>
    <row r="9" spans="2:8" ht="36" customHeight="1" x14ac:dyDescent="0.2">
      <c r="B9" s="94" t="s">
        <v>10</v>
      </c>
      <c r="C9" s="95"/>
      <c r="D9" s="95"/>
      <c r="E9" s="95"/>
      <c r="F9" s="95"/>
      <c r="G9" s="95"/>
      <c r="H9" s="79"/>
    </row>
    <row r="10" spans="2:8" ht="36" customHeight="1" x14ac:dyDescent="0.2">
      <c r="B10" s="42">
        <v>1</v>
      </c>
      <c r="C10" s="19" t="s">
        <v>11</v>
      </c>
      <c r="D10" s="20" t="s">
        <v>12</v>
      </c>
      <c r="E10" s="75" t="s">
        <v>13</v>
      </c>
      <c r="F10" s="21"/>
      <c r="G10" s="38">
        <v>50</v>
      </c>
      <c r="H10" s="43">
        <f>G10*F10</f>
        <v>0</v>
      </c>
    </row>
    <row r="11" spans="2:8" ht="36" customHeight="1" x14ac:dyDescent="0.2">
      <c r="B11" s="44">
        <v>2</v>
      </c>
      <c r="C11" s="22" t="s">
        <v>99</v>
      </c>
      <c r="D11" s="23" t="s">
        <v>14</v>
      </c>
      <c r="E11" s="24" t="s">
        <v>13</v>
      </c>
      <c r="F11" s="25"/>
      <c r="G11" s="26">
        <v>50</v>
      </c>
      <c r="H11" s="45">
        <f>G11*F11</f>
        <v>0</v>
      </c>
    </row>
    <row r="12" spans="2:8" ht="36" customHeight="1" x14ac:dyDescent="0.2">
      <c r="B12" s="46">
        <v>3</v>
      </c>
      <c r="C12" s="27" t="s">
        <v>15</v>
      </c>
      <c r="D12" s="76" t="s">
        <v>16</v>
      </c>
      <c r="E12" s="29" t="s">
        <v>13</v>
      </c>
      <c r="F12" s="30"/>
      <c r="G12" s="77">
        <v>50</v>
      </c>
      <c r="H12" s="47">
        <f>G12*F12</f>
        <v>0</v>
      </c>
    </row>
    <row r="13" spans="2:8" ht="36" customHeight="1" x14ac:dyDescent="0.2">
      <c r="B13" s="91" t="s">
        <v>17</v>
      </c>
      <c r="C13" s="92"/>
      <c r="D13" s="92"/>
      <c r="E13" s="92"/>
      <c r="F13" s="92"/>
      <c r="G13" s="92"/>
      <c r="H13" s="80"/>
    </row>
    <row r="14" spans="2:8" ht="36" customHeight="1" x14ac:dyDescent="0.2">
      <c r="B14" s="42">
        <v>4</v>
      </c>
      <c r="C14" s="31" t="s">
        <v>18</v>
      </c>
      <c r="D14" s="32" t="s">
        <v>85</v>
      </c>
      <c r="E14" s="18" t="s">
        <v>20</v>
      </c>
      <c r="F14" s="21"/>
      <c r="G14" s="38">
        <v>50</v>
      </c>
      <c r="H14" s="43">
        <f>G14*F14</f>
        <v>0</v>
      </c>
    </row>
    <row r="15" spans="2:8" ht="36" customHeight="1" x14ac:dyDescent="0.2">
      <c r="B15" s="48">
        <v>5</v>
      </c>
      <c r="C15" s="10" t="s">
        <v>21</v>
      </c>
      <c r="D15" s="10" t="s">
        <v>86</v>
      </c>
      <c r="E15" s="24" t="s">
        <v>20</v>
      </c>
      <c r="F15" s="25"/>
      <c r="G15" s="26">
        <v>50</v>
      </c>
      <c r="H15" s="45">
        <f>G15*F15</f>
        <v>0</v>
      </c>
    </row>
    <row r="16" spans="2:8" ht="36" customHeight="1" x14ac:dyDescent="0.2">
      <c r="B16" s="44">
        <v>6</v>
      </c>
      <c r="C16" s="9" t="s">
        <v>23</v>
      </c>
      <c r="D16" s="10" t="s">
        <v>24</v>
      </c>
      <c r="E16" s="8" t="s">
        <v>25</v>
      </c>
      <c r="F16" s="25"/>
      <c r="G16" s="26">
        <v>50</v>
      </c>
      <c r="H16" s="45">
        <f>G16*F16</f>
        <v>0</v>
      </c>
    </row>
    <row r="17" spans="2:8" ht="36" customHeight="1" x14ac:dyDescent="0.2">
      <c r="B17" s="46">
        <v>7</v>
      </c>
      <c r="C17" s="33" t="s">
        <v>87</v>
      </c>
      <c r="D17" s="34" t="s">
        <v>88</v>
      </c>
      <c r="E17" s="29" t="s">
        <v>25</v>
      </c>
      <c r="F17" s="30"/>
      <c r="G17" s="77">
        <v>50</v>
      </c>
      <c r="H17" s="47">
        <f>G17*F17</f>
        <v>0</v>
      </c>
    </row>
    <row r="18" spans="2:8" ht="36" customHeight="1" x14ac:dyDescent="0.2">
      <c r="B18" s="91" t="s">
        <v>27</v>
      </c>
      <c r="C18" s="92"/>
      <c r="D18" s="92"/>
      <c r="E18" s="92"/>
      <c r="F18" s="92"/>
      <c r="G18" s="92"/>
      <c r="H18" s="80"/>
    </row>
    <row r="19" spans="2:8" ht="36" customHeight="1" x14ac:dyDescent="0.2">
      <c r="B19" s="42">
        <v>8</v>
      </c>
      <c r="C19" s="35" t="s">
        <v>28</v>
      </c>
      <c r="D19" s="35" t="s">
        <v>29</v>
      </c>
      <c r="E19" s="18" t="s">
        <v>89</v>
      </c>
      <c r="F19" s="21"/>
      <c r="G19" s="38">
        <v>50</v>
      </c>
      <c r="H19" s="43">
        <f t="shared" ref="H19:H25" si="0">G19*F19</f>
        <v>0</v>
      </c>
    </row>
    <row r="20" spans="2:8" ht="36" customHeight="1" x14ac:dyDescent="0.2">
      <c r="B20" s="44">
        <v>9</v>
      </c>
      <c r="C20" s="11" t="s">
        <v>28</v>
      </c>
      <c r="D20" s="11" t="s">
        <v>29</v>
      </c>
      <c r="E20" s="24" t="s">
        <v>34</v>
      </c>
      <c r="F20" s="25"/>
      <c r="G20" s="26">
        <v>10</v>
      </c>
      <c r="H20" s="45">
        <f t="shared" si="0"/>
        <v>0</v>
      </c>
    </row>
    <row r="21" spans="2:8" ht="36" customHeight="1" x14ac:dyDescent="0.2">
      <c r="B21" s="44">
        <v>10</v>
      </c>
      <c r="C21" s="11" t="s">
        <v>32</v>
      </c>
      <c r="D21" s="12">
        <v>46299</v>
      </c>
      <c r="E21" s="8" t="s">
        <v>25</v>
      </c>
      <c r="F21" s="25"/>
      <c r="G21" s="26">
        <v>50</v>
      </c>
      <c r="H21" s="45">
        <f t="shared" si="0"/>
        <v>0</v>
      </c>
    </row>
    <row r="22" spans="2:8" ht="36" customHeight="1" x14ac:dyDescent="0.2">
      <c r="B22" s="44">
        <v>11</v>
      </c>
      <c r="C22" s="78" t="s">
        <v>32</v>
      </c>
      <c r="D22" s="12">
        <v>46299</v>
      </c>
      <c r="E22" s="8" t="s">
        <v>34</v>
      </c>
      <c r="F22" s="25"/>
      <c r="G22" s="26">
        <v>10</v>
      </c>
      <c r="H22" s="45">
        <f t="shared" si="0"/>
        <v>0</v>
      </c>
    </row>
    <row r="23" spans="2:8" ht="36" customHeight="1" x14ac:dyDescent="0.2">
      <c r="B23" s="44">
        <v>12</v>
      </c>
      <c r="C23" s="9" t="s">
        <v>35</v>
      </c>
      <c r="D23" s="9" t="s">
        <v>38</v>
      </c>
      <c r="E23" s="8" t="s">
        <v>36</v>
      </c>
      <c r="F23" s="25"/>
      <c r="G23" s="26">
        <v>10</v>
      </c>
      <c r="H23" s="45">
        <f t="shared" si="0"/>
        <v>0</v>
      </c>
    </row>
    <row r="24" spans="2:8" ht="36" customHeight="1" x14ac:dyDescent="0.2">
      <c r="B24" s="44">
        <v>13</v>
      </c>
      <c r="C24" s="9" t="s">
        <v>37</v>
      </c>
      <c r="D24" s="22" t="s">
        <v>38</v>
      </c>
      <c r="E24" s="24" t="s">
        <v>39</v>
      </c>
      <c r="F24" s="25"/>
      <c r="G24" s="26">
        <v>10</v>
      </c>
      <c r="H24" s="45">
        <f t="shared" si="0"/>
        <v>0</v>
      </c>
    </row>
    <row r="25" spans="2:8" ht="36" customHeight="1" x14ac:dyDescent="0.2">
      <c r="B25" s="46">
        <v>14</v>
      </c>
      <c r="C25" s="27" t="s">
        <v>40</v>
      </c>
      <c r="D25" s="27" t="s">
        <v>38</v>
      </c>
      <c r="E25" s="29" t="s">
        <v>39</v>
      </c>
      <c r="F25" s="30"/>
      <c r="G25" s="77">
        <v>10</v>
      </c>
      <c r="H25" s="47">
        <f t="shared" si="0"/>
        <v>0</v>
      </c>
    </row>
    <row r="26" spans="2:8" ht="36" customHeight="1" x14ac:dyDescent="0.2">
      <c r="B26" s="91" t="s">
        <v>90</v>
      </c>
      <c r="C26" s="92"/>
      <c r="D26" s="92"/>
      <c r="E26" s="92"/>
      <c r="F26" s="92"/>
      <c r="G26" s="92"/>
      <c r="H26" s="81"/>
    </row>
    <row r="27" spans="2:8" ht="36" customHeight="1" x14ac:dyDescent="0.2">
      <c r="B27" s="49">
        <v>15</v>
      </c>
      <c r="C27" s="37" t="s">
        <v>42</v>
      </c>
      <c r="D27" s="36" t="s">
        <v>43</v>
      </c>
      <c r="E27" s="37" t="s">
        <v>44</v>
      </c>
      <c r="F27" s="68"/>
      <c r="G27" s="36">
        <v>50</v>
      </c>
      <c r="H27" s="43">
        <f>G27*F27</f>
        <v>0</v>
      </c>
    </row>
    <row r="28" spans="2:8" ht="36" customHeight="1" x14ac:dyDescent="0.2">
      <c r="B28" s="51">
        <v>16</v>
      </c>
      <c r="C28" s="40" t="s">
        <v>45</v>
      </c>
      <c r="D28" s="41" t="s">
        <v>97</v>
      </c>
      <c r="E28" s="40" t="s">
        <v>44</v>
      </c>
      <c r="F28" s="69"/>
      <c r="G28" s="39">
        <v>20</v>
      </c>
      <c r="H28" s="47">
        <f>G28*F28</f>
        <v>0</v>
      </c>
    </row>
    <row r="29" spans="2:8" ht="36" customHeight="1" x14ac:dyDescent="0.2">
      <c r="B29" s="91" t="s">
        <v>46</v>
      </c>
      <c r="C29" s="92"/>
      <c r="D29" s="92"/>
      <c r="E29" s="92"/>
      <c r="F29" s="92"/>
      <c r="G29" s="92"/>
      <c r="H29" s="80"/>
    </row>
    <row r="30" spans="2:8" ht="36" customHeight="1" x14ac:dyDescent="0.2">
      <c r="B30" s="42">
        <v>17</v>
      </c>
      <c r="C30" s="31" t="s">
        <v>102</v>
      </c>
      <c r="D30" s="18" t="s">
        <v>47</v>
      </c>
      <c r="E30" s="37" t="s">
        <v>91</v>
      </c>
      <c r="F30" s="21"/>
      <c r="G30" s="38">
        <v>10</v>
      </c>
      <c r="H30" s="43">
        <f t="shared" ref="H30:H44" si="1">G30*F30</f>
        <v>0</v>
      </c>
    </row>
    <row r="31" spans="2:8" ht="36" customHeight="1" x14ac:dyDescent="0.2">
      <c r="B31" s="44">
        <v>18</v>
      </c>
      <c r="C31" s="9" t="s">
        <v>103</v>
      </c>
      <c r="D31" s="8" t="s">
        <v>49</v>
      </c>
      <c r="E31" s="13" t="s">
        <v>50</v>
      </c>
      <c r="F31" s="25"/>
      <c r="G31" s="26">
        <v>10</v>
      </c>
      <c r="H31" s="45">
        <f t="shared" si="1"/>
        <v>0</v>
      </c>
    </row>
    <row r="32" spans="2:8" ht="36" customHeight="1" x14ac:dyDescent="0.2">
      <c r="B32" s="44">
        <v>19</v>
      </c>
      <c r="C32" s="9" t="s">
        <v>51</v>
      </c>
      <c r="D32" s="9" t="s">
        <v>52</v>
      </c>
      <c r="E32" s="8" t="s">
        <v>53</v>
      </c>
      <c r="F32" s="25"/>
      <c r="G32" s="26">
        <v>10</v>
      </c>
      <c r="H32" s="45">
        <f t="shared" si="1"/>
        <v>0</v>
      </c>
    </row>
    <row r="33" spans="2:9" ht="36" customHeight="1" x14ac:dyDescent="0.2">
      <c r="B33" s="44">
        <v>20</v>
      </c>
      <c r="C33" s="9" t="s">
        <v>54</v>
      </c>
      <c r="D33" s="9" t="s">
        <v>55</v>
      </c>
      <c r="E33" s="8" t="s">
        <v>56</v>
      </c>
      <c r="F33" s="25"/>
      <c r="G33" s="26">
        <v>10</v>
      </c>
      <c r="H33" s="45">
        <f t="shared" si="1"/>
        <v>0</v>
      </c>
    </row>
    <row r="34" spans="2:9" ht="36" customHeight="1" x14ac:dyDescent="0.2">
      <c r="B34" s="44">
        <v>21</v>
      </c>
      <c r="C34" s="9" t="s">
        <v>54</v>
      </c>
      <c r="D34" s="9" t="s">
        <v>57</v>
      </c>
      <c r="E34" s="8" t="s">
        <v>56</v>
      </c>
      <c r="F34" s="25"/>
      <c r="G34" s="26">
        <v>10</v>
      </c>
      <c r="H34" s="45">
        <f t="shared" si="1"/>
        <v>0</v>
      </c>
    </row>
    <row r="35" spans="2:9" ht="36" customHeight="1" x14ac:dyDescent="0.2">
      <c r="B35" s="44">
        <v>22</v>
      </c>
      <c r="C35" s="9" t="s">
        <v>54</v>
      </c>
      <c r="D35" s="9" t="s">
        <v>58</v>
      </c>
      <c r="E35" s="8" t="s">
        <v>56</v>
      </c>
      <c r="F35" s="25"/>
      <c r="G35" s="26">
        <v>10</v>
      </c>
      <c r="H35" s="45">
        <f t="shared" si="1"/>
        <v>0</v>
      </c>
    </row>
    <row r="36" spans="2:9" ht="36" customHeight="1" x14ac:dyDescent="0.2">
      <c r="B36" s="44">
        <v>23</v>
      </c>
      <c r="C36" s="9" t="s">
        <v>54</v>
      </c>
      <c r="D36" s="9" t="s">
        <v>59</v>
      </c>
      <c r="E36" s="8" t="s">
        <v>56</v>
      </c>
      <c r="F36" s="25"/>
      <c r="G36" s="26">
        <v>10</v>
      </c>
      <c r="H36" s="45">
        <f t="shared" si="1"/>
        <v>0</v>
      </c>
    </row>
    <row r="37" spans="2:9" ht="36" customHeight="1" x14ac:dyDescent="0.2">
      <c r="B37" s="44">
        <v>24</v>
      </c>
      <c r="C37" s="9" t="s">
        <v>60</v>
      </c>
      <c r="D37" s="9" t="s">
        <v>57</v>
      </c>
      <c r="E37" s="8" t="s">
        <v>56</v>
      </c>
      <c r="F37" s="25"/>
      <c r="G37" s="26">
        <v>10</v>
      </c>
      <c r="H37" s="45">
        <f t="shared" si="1"/>
        <v>0</v>
      </c>
    </row>
    <row r="38" spans="2:9" ht="36" customHeight="1" x14ac:dyDescent="0.2">
      <c r="B38" s="44">
        <v>25</v>
      </c>
      <c r="C38" s="9" t="s">
        <v>60</v>
      </c>
      <c r="D38" s="9" t="s">
        <v>58</v>
      </c>
      <c r="E38" s="8" t="s">
        <v>56</v>
      </c>
      <c r="F38" s="25"/>
      <c r="G38" s="26">
        <v>10</v>
      </c>
      <c r="H38" s="45">
        <f t="shared" si="1"/>
        <v>0</v>
      </c>
    </row>
    <row r="39" spans="2:9" ht="36" customHeight="1" x14ac:dyDescent="0.2">
      <c r="B39" s="44">
        <v>26</v>
      </c>
      <c r="C39" s="9" t="s">
        <v>60</v>
      </c>
      <c r="D39" s="9" t="s">
        <v>59</v>
      </c>
      <c r="E39" s="8" t="s">
        <v>56</v>
      </c>
      <c r="F39" s="25"/>
      <c r="G39" s="26">
        <v>10</v>
      </c>
      <c r="H39" s="45">
        <f t="shared" si="1"/>
        <v>0</v>
      </c>
    </row>
    <row r="40" spans="2:9" ht="36" customHeight="1" x14ac:dyDescent="0.2">
      <c r="B40" s="44">
        <v>27</v>
      </c>
      <c r="C40" s="9" t="s">
        <v>61</v>
      </c>
      <c r="D40" s="9" t="s">
        <v>92</v>
      </c>
      <c r="E40" s="8" t="s">
        <v>56</v>
      </c>
      <c r="F40" s="25"/>
      <c r="G40" s="26">
        <v>50</v>
      </c>
      <c r="H40" s="45">
        <f t="shared" si="1"/>
        <v>0</v>
      </c>
    </row>
    <row r="41" spans="2:9" ht="36" customHeight="1" x14ac:dyDescent="0.2">
      <c r="B41" s="44">
        <v>28</v>
      </c>
      <c r="C41" s="9" t="s">
        <v>63</v>
      </c>
      <c r="D41" s="9" t="s">
        <v>64</v>
      </c>
      <c r="E41" s="8" t="s">
        <v>56</v>
      </c>
      <c r="F41" s="25"/>
      <c r="G41" s="26">
        <v>10</v>
      </c>
      <c r="H41" s="45">
        <f t="shared" si="1"/>
        <v>0</v>
      </c>
    </row>
    <row r="42" spans="2:9" ht="36" customHeight="1" x14ac:dyDescent="0.2">
      <c r="B42" s="44">
        <v>29</v>
      </c>
      <c r="C42" s="9" t="s">
        <v>65</v>
      </c>
      <c r="D42" s="22" t="s">
        <v>66</v>
      </c>
      <c r="E42" s="8" t="s">
        <v>56</v>
      </c>
      <c r="F42" s="25"/>
      <c r="G42" s="26">
        <v>10</v>
      </c>
      <c r="H42" s="45">
        <f t="shared" si="1"/>
        <v>0</v>
      </c>
    </row>
    <row r="43" spans="2:9" ht="36" customHeight="1" x14ac:dyDescent="0.2">
      <c r="B43" s="44">
        <v>30</v>
      </c>
      <c r="C43" s="9" t="s">
        <v>67</v>
      </c>
      <c r="D43" s="10" t="s">
        <v>93</v>
      </c>
      <c r="E43" s="8" t="s">
        <v>56</v>
      </c>
      <c r="F43" s="25"/>
      <c r="G43" s="26">
        <v>10</v>
      </c>
      <c r="H43" s="45">
        <f t="shared" si="1"/>
        <v>0</v>
      </c>
    </row>
    <row r="44" spans="2:9" ht="36" customHeight="1" x14ac:dyDescent="0.2">
      <c r="B44" s="44">
        <v>31</v>
      </c>
      <c r="C44" s="54" t="s">
        <v>69</v>
      </c>
      <c r="D44" s="10" t="s">
        <v>70</v>
      </c>
      <c r="E44" s="8" t="s">
        <v>56</v>
      </c>
      <c r="F44" s="25"/>
      <c r="G44" s="26">
        <v>10</v>
      </c>
      <c r="H44" s="45">
        <f t="shared" si="1"/>
        <v>0</v>
      </c>
    </row>
    <row r="45" spans="2:9" ht="36" customHeight="1" x14ac:dyDescent="0.2">
      <c r="B45" s="104" t="s">
        <v>94</v>
      </c>
      <c r="C45" s="105"/>
      <c r="D45" s="105"/>
      <c r="E45" s="105"/>
      <c r="F45" s="105"/>
      <c r="G45" s="106"/>
      <c r="H45" s="82">
        <f>SUM(H10:H44)</f>
        <v>0</v>
      </c>
      <c r="I45" s="61"/>
    </row>
    <row r="46" spans="2:9" ht="36" customHeight="1" x14ac:dyDescent="0.2">
      <c r="B46" s="104" t="s">
        <v>98</v>
      </c>
      <c r="C46" s="105"/>
      <c r="D46" s="105"/>
      <c r="E46" s="105"/>
      <c r="F46" s="105"/>
      <c r="G46" s="106"/>
      <c r="H46" s="82"/>
      <c r="I46" s="61"/>
    </row>
    <row r="47" spans="2:9" ht="36" customHeight="1" x14ac:dyDescent="0.2">
      <c r="B47" s="107" t="s">
        <v>95</v>
      </c>
      <c r="C47" s="108"/>
      <c r="D47" s="108"/>
      <c r="E47" s="108"/>
      <c r="F47" s="108"/>
      <c r="G47" s="109"/>
      <c r="H47" s="83">
        <f>SUM(H45:H46)</f>
        <v>0</v>
      </c>
      <c r="I47" s="61"/>
    </row>
    <row r="48" spans="2:9" ht="15.75" customHeight="1" x14ac:dyDescent="0.2">
      <c r="B48" s="70"/>
      <c r="C48" s="71"/>
      <c r="D48" s="71"/>
      <c r="E48" s="72"/>
      <c r="F48" s="73"/>
      <c r="G48" s="74"/>
      <c r="H48" s="73"/>
      <c r="I48" s="71"/>
    </row>
    <row r="49" spans="2:9" ht="15.75" customHeight="1" x14ac:dyDescent="0.2">
      <c r="B49" s="61"/>
      <c r="C49" s="90" t="s">
        <v>71</v>
      </c>
      <c r="D49" s="90"/>
      <c r="E49" s="90"/>
      <c r="F49" s="64"/>
      <c r="G49" s="61"/>
      <c r="H49" s="64"/>
      <c r="I49" s="61"/>
    </row>
    <row r="50" spans="2:9" ht="15.75" customHeight="1" x14ac:dyDescent="0.2">
      <c r="B50" s="61"/>
      <c r="C50" s="103" t="s">
        <v>96</v>
      </c>
      <c r="D50" s="103"/>
      <c r="E50" s="103"/>
      <c r="F50" s="103"/>
      <c r="G50" s="103"/>
      <c r="H50" s="103"/>
      <c r="I50" s="103"/>
    </row>
    <row r="51" spans="2:9" ht="15.75" customHeight="1" x14ac:dyDescent="0.2"/>
    <row r="52" spans="2:9" ht="15.75" customHeight="1" x14ac:dyDescent="0.2"/>
    <row r="53" spans="2:9" ht="15.75" customHeight="1" x14ac:dyDescent="0.2"/>
    <row r="54" spans="2:9" ht="15.75" customHeight="1" x14ac:dyDescent="0.2"/>
  </sheetData>
  <mergeCells count="14">
    <mergeCell ref="C50:I50"/>
    <mergeCell ref="B9:G9"/>
    <mergeCell ref="B13:G13"/>
    <mergeCell ref="B18:G18"/>
    <mergeCell ref="B26:G26"/>
    <mergeCell ref="B29:G29"/>
    <mergeCell ref="B45:G45"/>
    <mergeCell ref="B46:G46"/>
    <mergeCell ref="B47:G47"/>
    <mergeCell ref="B1:H1"/>
    <mergeCell ref="B2:H2"/>
    <mergeCell ref="B3:H3"/>
    <mergeCell ref="B4:H4"/>
    <mergeCell ref="C49:E4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BPU LOT 8</vt:lpstr>
      <vt:lpstr>BR LOT 8</vt:lpstr>
      <vt:lpstr>SIMU LOT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SOUIAH Khalida</cp:lastModifiedBy>
  <dcterms:created xsi:type="dcterms:W3CDTF">2026-03-11T09:05:30Z</dcterms:created>
  <dcterms:modified xsi:type="dcterms:W3CDTF">2026-03-23T12:44:56Z</dcterms:modified>
</cp:coreProperties>
</file>